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610" windowHeight="11580"/>
  </bookViews>
  <sheets>
    <sheet name="проект рішення доходи лютий" sheetId="5" r:id="rId1"/>
  </sheets>
  <calcPr calcId="145621"/>
</workbook>
</file>

<file path=xl/calcChain.xml><?xml version="1.0" encoding="utf-8"?>
<calcChain xmlns="http://schemas.openxmlformats.org/spreadsheetml/2006/main">
  <c r="F38" i="5" l="1"/>
  <c r="E38" i="5"/>
  <c r="D38" i="5"/>
  <c r="D13" i="5" l="1"/>
  <c r="E6" i="5"/>
  <c r="E13" i="5" s="1"/>
  <c r="C13" i="5"/>
  <c r="E21" i="5"/>
  <c r="D21" i="5"/>
  <c r="F21" i="5" s="1"/>
  <c r="E27" i="5"/>
  <c r="E37" i="5"/>
  <c r="F26" i="5"/>
  <c r="F23" i="5"/>
  <c r="F24" i="5"/>
  <c r="F25" i="5"/>
  <c r="F29" i="5"/>
  <c r="F30" i="5"/>
  <c r="F31" i="5"/>
  <c r="F32" i="5"/>
  <c r="F33" i="5"/>
  <c r="F34" i="5"/>
  <c r="F35" i="5"/>
  <c r="F36" i="5"/>
  <c r="D27" i="5"/>
  <c r="D37" i="5"/>
  <c r="F18" i="5"/>
  <c r="F27" i="5" l="1"/>
  <c r="F37" i="5"/>
</calcChain>
</file>

<file path=xl/sharedStrings.xml><?xml version="1.0" encoding="utf-8"?>
<sst xmlns="http://schemas.openxmlformats.org/spreadsheetml/2006/main" count="37" uniqueCount="31">
  <si>
    <t>Разом</t>
  </si>
  <si>
    <t>напрямок</t>
  </si>
  <si>
    <t>пропозиції</t>
  </si>
  <si>
    <t>ОСВІТА</t>
  </si>
  <si>
    <t>Розпорядник</t>
  </si>
  <si>
    <t>ВСЬОГО ДО РОЗПОДІЛУ</t>
  </si>
  <si>
    <t>УСЗН</t>
  </si>
  <si>
    <t xml:space="preserve">Разом </t>
  </si>
  <si>
    <t>Загальний</t>
  </si>
  <si>
    <t>Спеціальний</t>
  </si>
  <si>
    <t>ВИКОНКОМ</t>
  </si>
  <si>
    <t xml:space="preserve">БЛАГОУСТРІЙ </t>
  </si>
  <si>
    <t>Програма розвитку донорства крові та її компонентів на 2019-2021 роки</t>
  </si>
  <si>
    <t>,,</t>
  </si>
  <si>
    <t>Вільні залишки загального фонду станом на 01.01.2020, тис. грн.</t>
  </si>
  <si>
    <t>Вільні залишки спеціального фонду станом на 01.01.2020, тис. грн.: в т.ч.</t>
  </si>
  <si>
    <t>бюджет розвитку</t>
  </si>
  <si>
    <t>надходження коштів від відшкодування втрат сільсько-господарського та лісового виробництва</t>
  </si>
  <si>
    <t>ПРОПОЗИЦІЇ до внесення змін до бюджету  ОТГ на  2020 РІК</t>
  </si>
  <si>
    <t>Вільні залишки освітньої субвенції з державного бюджету місцевим бюджетам</t>
  </si>
  <si>
    <t>Розробка технічної документації із землеустрою щодо інвентаризації земель, які надійшли у порядку відшкодування втрат сільськогосподарського пгосподарства</t>
  </si>
  <si>
    <t>Проведення організаційних заходів для завбезпечення діяльності Молодіжної ради при Оріхівській міській раді</t>
  </si>
  <si>
    <t>Придбання техніки ,обладнання, матеріалів для забезпечення діяльності Молодіжної ради</t>
  </si>
  <si>
    <t>Придбання тротуарної плитки для облаштування трортуарної доріжки по вул Запорізька</t>
  </si>
  <si>
    <t>районний бюджет</t>
  </si>
  <si>
    <t>допомога хворим, які постійно потребують процедури гемодіалізу</t>
  </si>
  <si>
    <t>Програма "Цукровий діабет", придбання медикаментів хворим на цукровий діабет</t>
  </si>
  <si>
    <t>залишок по договору за виконані роботи по виготовленню генерального плану  м. Оріхів</t>
  </si>
  <si>
    <t xml:space="preserve">Розшифровка до проекту рішення сесії "Про внесення змін та доповнень до рішення ради від 24.12.2019 № 110 «Про бюджет  об’єднаної  територіальної громади  Оріхівської міської ради на 2020 рік»(зі змінами та доповненнями)" </t>
  </si>
  <si>
    <t>Пропонується за рахунок вільних залишків загального фонду бюджету станом на 01.0.12020 року  внести зміни до бюджету Оріхівської ОТГ на 2020 рік</t>
  </si>
  <si>
    <t>КНП "Оріхівська БЛІЛ"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</si>
</sst>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0" fillId="0" borderId="0" xfId="0" applyFont="1"/>
    <xf numFmtId="0" fontId="1" fillId="0" borderId="2" xfId="0" applyFont="1" applyFill="1" applyBorder="1" applyAlignment="1">
      <alignment wrapText="1"/>
    </xf>
    <xf numFmtId="0" fontId="0" fillId="0" borderId="2" xfId="0" applyBorder="1"/>
    <xf numFmtId="0" fontId="4" fillId="0" borderId="1" xfId="0" applyFont="1" applyBorder="1"/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wrapText="1"/>
    </xf>
    <xf numFmtId="0" fontId="4" fillId="3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2" fontId="2" fillId="2" borderId="1" xfId="0" applyNumberFormat="1" applyFont="1" applyFill="1" applyBorder="1" applyAlignment="1"/>
    <xf numFmtId="0" fontId="0" fillId="0" borderId="0" xfId="0" applyFont="1" applyAlignment="1"/>
    <xf numFmtId="0" fontId="2" fillId="2" borderId="1" xfId="0" applyFont="1" applyFill="1" applyBorder="1" applyAlignment="1"/>
    <xf numFmtId="2" fontId="2" fillId="0" borderId="1" xfId="0" applyNumberFormat="1" applyFont="1" applyFill="1" applyBorder="1" applyAlignment="1"/>
    <xf numFmtId="0" fontId="0" fillId="0" borderId="1" xfId="0" applyFont="1" applyBorder="1" applyAlignment="1"/>
    <xf numFmtId="2" fontId="3" fillId="0" borderId="1" xfId="0" applyNumberFormat="1" applyFont="1" applyBorder="1" applyAlignment="1"/>
    <xf numFmtId="0" fontId="0" fillId="0" borderId="0" xfId="0" applyAlignment="1"/>
    <xf numFmtId="2" fontId="0" fillId="0" borderId="0" xfId="0" applyNumberFormat="1" applyFont="1" applyAlignment="1"/>
    <xf numFmtId="2" fontId="0" fillId="0" borderId="0" xfId="0" applyNumberFormat="1" applyAlignment="1"/>
    <xf numFmtId="2" fontId="2" fillId="2" borderId="2" xfId="0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2" fontId="2" fillId="0" borderId="3" xfId="0" applyNumberFormat="1" applyFont="1" applyFill="1" applyBorder="1" applyAlignment="1">
      <alignment horizontal="center"/>
    </xf>
    <xf numFmtId="2" fontId="4" fillId="3" borderId="1" xfId="0" applyNumberFormat="1" applyFont="1" applyFill="1" applyBorder="1"/>
    <xf numFmtId="0" fontId="6" fillId="2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2" fontId="4" fillId="4" borderId="1" xfId="0" applyNumberFormat="1" applyFont="1" applyFill="1" applyBorder="1"/>
    <xf numFmtId="2" fontId="5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2" fontId="2" fillId="0" borderId="3" xfId="0" applyNumberFormat="1" applyFont="1" applyFill="1" applyBorder="1" applyAlignment="1">
      <alignment horizontal="right"/>
    </xf>
    <xf numFmtId="0" fontId="3" fillId="0" borderId="1" xfId="0" applyFont="1" applyBorder="1" applyAlignment="1"/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topLeftCell="B2" zoomScale="150" zoomScaleNormal="100" zoomScaleSheetLayoutView="150" workbookViewId="0">
      <selection activeCell="C38" sqref="C38"/>
    </sheetView>
  </sheetViews>
  <sheetFormatPr defaultRowHeight="12.75" x14ac:dyDescent="0.2"/>
  <cols>
    <col min="1" max="1" width="5.42578125" hidden="1" customWidth="1"/>
    <col min="2" max="2" width="85.7109375" style="6" customWidth="1"/>
    <col min="3" max="3" width="16.28515625" style="6" customWidth="1"/>
    <col min="4" max="4" width="13.85546875" style="6" customWidth="1"/>
    <col min="5" max="5" width="13.28515625" style="6" customWidth="1"/>
    <col min="6" max="6" width="13.140625" customWidth="1"/>
    <col min="7" max="7" width="18.42578125" hidden="1" customWidth="1"/>
    <col min="17" max="17" width="9.28515625" customWidth="1"/>
  </cols>
  <sheetData>
    <row r="1" spans="2:7" ht="50.25" customHeight="1" x14ac:dyDescent="0.25">
      <c r="B1" s="45" t="s">
        <v>28</v>
      </c>
      <c r="C1" s="45"/>
      <c r="D1" s="45"/>
      <c r="E1" s="45"/>
      <c r="F1" s="45"/>
    </row>
    <row r="2" spans="2:7" ht="44.25" customHeight="1" x14ac:dyDescent="0.25">
      <c r="B2" s="45" t="s">
        <v>29</v>
      </c>
      <c r="C2" s="46"/>
      <c r="D2" s="46"/>
      <c r="E2" s="46"/>
      <c r="F2" s="46"/>
    </row>
    <row r="5" spans="2:7" ht="18.75" x14ac:dyDescent="0.3">
      <c r="B5" s="9"/>
      <c r="C5" s="9" t="s">
        <v>8</v>
      </c>
      <c r="D5" s="9" t="s">
        <v>9</v>
      </c>
      <c r="E5" s="9" t="s">
        <v>0</v>
      </c>
      <c r="F5" s="9"/>
      <c r="G5" s="9" t="s">
        <v>13</v>
      </c>
    </row>
    <row r="6" spans="2:7" ht="18.75" x14ac:dyDescent="0.3">
      <c r="B6" s="9" t="s">
        <v>14</v>
      </c>
      <c r="C6" s="9">
        <v>2825.3989999999999</v>
      </c>
      <c r="D6" s="9"/>
      <c r="E6" s="9">
        <f>C6+D6</f>
        <v>2825.3989999999999</v>
      </c>
      <c r="F6" s="9"/>
      <c r="G6" s="9"/>
    </row>
    <row r="7" spans="2:7" ht="37.5" hidden="1" x14ac:dyDescent="0.3">
      <c r="B7" s="32" t="s">
        <v>19</v>
      </c>
      <c r="C7" s="33"/>
      <c r="D7" s="33"/>
      <c r="E7" s="33"/>
      <c r="F7" s="9"/>
      <c r="G7" s="9"/>
    </row>
    <row r="8" spans="2:7" ht="18.75" hidden="1" x14ac:dyDescent="0.3">
      <c r="B8" s="9" t="s">
        <v>15</v>
      </c>
      <c r="C8" s="9"/>
      <c r="D8" s="9"/>
      <c r="E8" s="9"/>
      <c r="F8" s="9"/>
      <c r="G8" s="9"/>
    </row>
    <row r="9" spans="2:7" ht="18.75" hidden="1" x14ac:dyDescent="0.3">
      <c r="B9" s="9" t="s">
        <v>16</v>
      </c>
      <c r="C9" s="9"/>
      <c r="D9" s="9"/>
      <c r="E9" s="9"/>
      <c r="F9" s="9"/>
      <c r="G9" s="9"/>
    </row>
    <row r="10" spans="2:7" ht="18.75" hidden="1" x14ac:dyDescent="0.3">
      <c r="B10" s="9"/>
      <c r="C10" s="9"/>
      <c r="D10" s="9"/>
      <c r="E10" s="9"/>
      <c r="F10" s="9"/>
      <c r="G10" s="9"/>
    </row>
    <row r="11" spans="2:7" ht="37.5" hidden="1" x14ac:dyDescent="0.3">
      <c r="B11" s="28" t="s">
        <v>17</v>
      </c>
      <c r="C11" s="9"/>
      <c r="D11" s="9"/>
      <c r="E11" s="9"/>
      <c r="F11" s="9"/>
      <c r="G11" s="9"/>
    </row>
    <row r="12" spans="2:7" ht="18.75" hidden="1" x14ac:dyDescent="0.3">
      <c r="B12" s="28"/>
      <c r="C12" s="9"/>
      <c r="D12" s="9"/>
      <c r="E12" s="9"/>
      <c r="F12" s="9"/>
      <c r="G12" s="9"/>
    </row>
    <row r="13" spans="2:7" ht="18.75" x14ac:dyDescent="0.3">
      <c r="B13" s="15" t="s">
        <v>0</v>
      </c>
      <c r="C13" s="30">
        <f>C6+C7+C8</f>
        <v>2825.3989999999999</v>
      </c>
      <c r="D13" s="30">
        <f>D6+D7+D8</f>
        <v>0</v>
      </c>
      <c r="E13" s="30">
        <f>E6+E7+E8</f>
        <v>2825.3989999999999</v>
      </c>
      <c r="F13" s="9"/>
      <c r="G13" s="9"/>
    </row>
    <row r="14" spans="2:7" ht="15.75" customHeight="1" x14ac:dyDescent="0.2">
      <c r="B14" s="43" t="s">
        <v>18</v>
      </c>
      <c r="C14" s="43"/>
      <c r="D14" s="43"/>
      <c r="E14" s="43"/>
      <c r="F14" s="43"/>
      <c r="G14" s="43"/>
    </row>
    <row r="15" spans="2:7" ht="15.75" customHeight="1" x14ac:dyDescent="0.2">
      <c r="B15" s="44"/>
      <c r="C15" s="44"/>
      <c r="D15" s="44"/>
      <c r="E15" s="44"/>
      <c r="F15" s="44"/>
      <c r="G15" s="44"/>
    </row>
    <row r="16" spans="2:7" ht="18.75" x14ac:dyDescent="0.3">
      <c r="B16" s="1" t="s">
        <v>1</v>
      </c>
      <c r="C16" s="1" t="s">
        <v>4</v>
      </c>
      <c r="D16" s="1" t="s">
        <v>8</v>
      </c>
      <c r="E16" s="1" t="s">
        <v>9</v>
      </c>
      <c r="F16" s="2" t="s">
        <v>0</v>
      </c>
      <c r="G16" s="5" t="s">
        <v>2</v>
      </c>
    </row>
    <row r="17" spans="2:7" ht="17.25" customHeight="1" x14ac:dyDescent="0.25">
      <c r="B17" s="47" t="s">
        <v>3</v>
      </c>
      <c r="C17" s="48"/>
      <c r="D17" s="48"/>
      <c r="E17" s="48"/>
      <c r="F17" s="49"/>
      <c r="G17" s="4"/>
    </row>
    <row r="18" spans="2:7" ht="45.75" customHeight="1" x14ac:dyDescent="0.25">
      <c r="B18" s="39" t="s">
        <v>26</v>
      </c>
      <c r="C18" s="38" t="s">
        <v>30</v>
      </c>
      <c r="D18" s="34">
        <v>400</v>
      </c>
      <c r="E18" s="35"/>
      <c r="F18" s="36">
        <f t="shared" ref="F18:F21" si="0">D18+E18</f>
        <v>400</v>
      </c>
      <c r="G18" s="4"/>
    </row>
    <row r="19" spans="2:7" ht="31.5" hidden="1" x14ac:dyDescent="0.25">
      <c r="B19" s="3" t="s">
        <v>12</v>
      </c>
      <c r="C19" s="3" t="s">
        <v>24</v>
      </c>
      <c r="D19" s="12"/>
      <c r="E19" s="12"/>
      <c r="F19" s="29"/>
      <c r="G19" s="4"/>
    </row>
    <row r="20" spans="2:7" ht="15.75" hidden="1" x14ac:dyDescent="0.25">
      <c r="B20" s="3" t="s">
        <v>25</v>
      </c>
      <c r="C20" s="7" t="s">
        <v>6</v>
      </c>
      <c r="D20" s="12"/>
      <c r="E20" s="12"/>
      <c r="F20" s="29"/>
      <c r="G20" s="4"/>
    </row>
    <row r="21" spans="2:7" ht="15.75" hidden="1" x14ac:dyDescent="0.25">
      <c r="B21" s="10" t="s">
        <v>7</v>
      </c>
      <c r="C21" s="10"/>
      <c r="D21" s="13" t="e">
        <f>#REF!+#REF!+#REF!+#REF!+#REF!+D18+D19+D20</f>
        <v>#REF!</v>
      </c>
      <c r="E21" s="13" t="e">
        <f>#REF!+#REF!+#REF!+#REF!+#REF!+E18+E19+E20</f>
        <v>#REF!</v>
      </c>
      <c r="F21" s="31" t="e">
        <f t="shared" si="0"/>
        <v>#REF!</v>
      </c>
      <c r="G21" s="4"/>
    </row>
    <row r="22" spans="2:7" ht="15.75" hidden="1" x14ac:dyDescent="0.25">
      <c r="B22" s="40" t="s">
        <v>10</v>
      </c>
      <c r="C22" s="41"/>
      <c r="D22" s="41"/>
      <c r="E22" s="41"/>
      <c r="F22" s="42"/>
      <c r="G22" s="4"/>
    </row>
    <row r="23" spans="2:7" ht="31.5" hidden="1" x14ac:dyDescent="0.25">
      <c r="B23" s="3" t="s">
        <v>20</v>
      </c>
      <c r="C23" s="17"/>
      <c r="D23" s="16"/>
      <c r="E23" s="16"/>
      <c r="F23" s="21">
        <f>D23+E23</f>
        <v>0</v>
      </c>
      <c r="G23" s="4"/>
    </row>
    <row r="24" spans="2:7" ht="31.5" hidden="1" x14ac:dyDescent="0.25">
      <c r="B24" s="3" t="s">
        <v>21</v>
      </c>
      <c r="C24" s="17"/>
      <c r="D24" s="16"/>
      <c r="E24" s="16"/>
      <c r="F24" s="21">
        <f>D24+E24</f>
        <v>0</v>
      </c>
      <c r="G24" s="4"/>
    </row>
    <row r="25" spans="2:7" ht="31.5" hidden="1" x14ac:dyDescent="0.25">
      <c r="B25" s="3" t="s">
        <v>22</v>
      </c>
      <c r="C25" s="17"/>
      <c r="D25" s="16"/>
      <c r="E25" s="16"/>
      <c r="F25" s="21">
        <f>D25+E25</f>
        <v>0</v>
      </c>
      <c r="G25" s="4"/>
    </row>
    <row r="26" spans="2:7" ht="31.5" hidden="1" x14ac:dyDescent="0.25">
      <c r="B26" s="3" t="s">
        <v>27</v>
      </c>
      <c r="C26" s="17"/>
      <c r="D26" s="16"/>
      <c r="E26" s="16"/>
      <c r="F26" s="21">
        <f>D26+E26</f>
        <v>0</v>
      </c>
      <c r="G26" s="4"/>
    </row>
    <row r="27" spans="2:7" ht="15.75" hidden="1" x14ac:dyDescent="0.25">
      <c r="B27" s="20" t="s">
        <v>7</v>
      </c>
      <c r="C27" s="20"/>
      <c r="D27" s="18">
        <f>D23++D24+D25+D26</f>
        <v>0</v>
      </c>
      <c r="E27" s="18">
        <f>E23++E24+E25+E26</f>
        <v>0</v>
      </c>
      <c r="F27" s="18">
        <f>F23++F24+F25+F26</f>
        <v>0</v>
      </c>
      <c r="G27" s="4"/>
    </row>
    <row r="28" spans="2:7" ht="15.75" hidden="1" x14ac:dyDescent="0.25">
      <c r="B28" s="40" t="s">
        <v>11</v>
      </c>
      <c r="C28" s="41"/>
      <c r="D28" s="41"/>
      <c r="E28" s="41"/>
      <c r="F28" s="42"/>
      <c r="G28" s="4"/>
    </row>
    <row r="29" spans="2:7" ht="31.5" hidden="1" x14ac:dyDescent="0.25">
      <c r="B29" s="3" t="s">
        <v>23</v>
      </c>
      <c r="C29" s="3"/>
      <c r="D29" s="12"/>
      <c r="E29" s="12"/>
      <c r="F29" s="16">
        <f>D29+E29</f>
        <v>0</v>
      </c>
      <c r="G29" s="4"/>
    </row>
    <row r="30" spans="2:7" ht="15.75" hidden="1" x14ac:dyDescent="0.25">
      <c r="B30" s="3"/>
      <c r="C30" s="3"/>
      <c r="D30" s="12"/>
      <c r="E30" s="12"/>
      <c r="F30" s="16">
        <f t="shared" ref="F30:F36" si="1">D30+E30</f>
        <v>0</v>
      </c>
      <c r="G30" s="4"/>
    </row>
    <row r="31" spans="2:7" ht="15.75" hidden="1" x14ac:dyDescent="0.25">
      <c r="B31" s="3"/>
      <c r="C31" s="3"/>
      <c r="D31" s="12"/>
      <c r="E31" s="12"/>
      <c r="F31" s="16">
        <f t="shared" si="1"/>
        <v>0</v>
      </c>
      <c r="G31" s="4"/>
    </row>
    <row r="32" spans="2:7" ht="15.75" hidden="1" x14ac:dyDescent="0.25">
      <c r="B32" s="3"/>
      <c r="C32" s="3"/>
      <c r="D32" s="12"/>
      <c r="E32" s="12"/>
      <c r="F32" s="16">
        <f t="shared" si="1"/>
        <v>0</v>
      </c>
      <c r="G32" s="4"/>
    </row>
    <row r="33" spans="2:7" ht="15.75" hidden="1" x14ac:dyDescent="0.25">
      <c r="B33" s="3"/>
      <c r="C33" s="3"/>
      <c r="D33" s="12"/>
      <c r="E33" s="12"/>
      <c r="F33" s="16">
        <f t="shared" si="1"/>
        <v>0</v>
      </c>
      <c r="G33" s="4"/>
    </row>
    <row r="34" spans="2:7" ht="15.75" hidden="1" x14ac:dyDescent="0.25">
      <c r="B34" s="7"/>
      <c r="C34" s="7"/>
      <c r="D34" s="14"/>
      <c r="E34" s="14"/>
      <c r="F34" s="16">
        <f t="shared" si="1"/>
        <v>0</v>
      </c>
      <c r="G34" s="8"/>
    </row>
    <row r="35" spans="2:7" ht="15.75" hidden="1" x14ac:dyDescent="0.25">
      <c r="B35" s="7"/>
      <c r="C35" s="7"/>
      <c r="D35" s="14"/>
      <c r="E35" s="14"/>
      <c r="F35" s="16">
        <f t="shared" si="1"/>
        <v>0</v>
      </c>
      <c r="G35" s="8"/>
    </row>
    <row r="36" spans="2:7" ht="15.75" hidden="1" x14ac:dyDescent="0.25">
      <c r="B36" s="7"/>
      <c r="C36" s="7"/>
      <c r="D36" s="14"/>
      <c r="E36" s="14"/>
      <c r="F36" s="16">
        <f t="shared" si="1"/>
        <v>0</v>
      </c>
      <c r="G36" s="8"/>
    </row>
    <row r="37" spans="2:7" ht="15.75" hidden="1" x14ac:dyDescent="0.25">
      <c r="B37" s="11" t="s">
        <v>7</v>
      </c>
      <c r="C37" s="11"/>
      <c r="D37" s="27">
        <f>D29+D30+D31+D32+D33+D34+D35+D36</f>
        <v>0</v>
      </c>
      <c r="E37" s="27">
        <f>E29+E30+E31+E32+E33+E34+E35+E36</f>
        <v>0</v>
      </c>
      <c r="F37" s="27">
        <f>F29+F30+F31+F32+F33+F34+F35+F36</f>
        <v>0</v>
      </c>
      <c r="G37" s="8"/>
    </row>
    <row r="38" spans="2:7" ht="25.5" customHeight="1" x14ac:dyDescent="0.3">
      <c r="B38" s="37" t="s">
        <v>5</v>
      </c>
      <c r="C38" s="22"/>
      <c r="D38" s="23">
        <f>D18</f>
        <v>400</v>
      </c>
      <c r="E38" s="23">
        <f t="shared" ref="E38:F38" si="2">E18</f>
        <v>0</v>
      </c>
      <c r="F38" s="23">
        <f t="shared" si="2"/>
        <v>400</v>
      </c>
      <c r="G38" s="4"/>
    </row>
    <row r="39" spans="2:7" x14ac:dyDescent="0.2">
      <c r="B39" s="19"/>
      <c r="C39" s="19"/>
      <c r="D39" s="19"/>
      <c r="E39" s="19"/>
      <c r="F39" s="24"/>
    </row>
    <row r="40" spans="2:7" x14ac:dyDescent="0.2">
      <c r="B40" s="19"/>
      <c r="C40" s="19"/>
      <c r="D40" s="25"/>
      <c r="E40" s="25"/>
      <c r="F40" s="26"/>
    </row>
  </sheetData>
  <mergeCells count="6">
    <mergeCell ref="B28:F28"/>
    <mergeCell ref="B14:G15"/>
    <mergeCell ref="B22:F22"/>
    <mergeCell ref="B1:F1"/>
    <mergeCell ref="B2:F2"/>
    <mergeCell ref="B17:F17"/>
  </mergeCells>
  <phoneticPr fontId="0" type="noConversion"/>
  <pageMargins left="0.15748031496062992" right="0.15748031496062992" top="0.15748031496062992" bottom="0.15748031496062992" header="0.31496062992125984" footer="0.31496062992125984"/>
  <pageSetup paperSize="9" scale="7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 рішення доходи лютий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Пользователь Windows</cp:lastModifiedBy>
  <cp:lastPrinted>2020-02-17T08:47:39Z</cp:lastPrinted>
  <dcterms:created xsi:type="dcterms:W3CDTF">2019-02-27T14:02:54Z</dcterms:created>
  <dcterms:modified xsi:type="dcterms:W3CDTF">2020-02-17T09:10:55Z</dcterms:modified>
</cp:coreProperties>
</file>